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.06.2025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<sst xmlns="http://schemas.openxmlformats.org/spreadsheetml/2006/main" count="257" uniqueCount="66">
  <si>
    <t xml:space="preserve">Таблица 1</t>
  </si>
  <si>
    <t xml:space="preserve">к краткосрочному плану реализации
 региональной программы капитального ремонта
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</si>
  <si>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Сведения о многоквартирных домах,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Гусь-Хрустальный район, на 2023-2025 годы</t>
  </si>
  <si>
    <t xml:space="preserve">№ п/п</t>
  </si>
  <si>
    <t xml:space="preserve">Адрес многоквартирного дома 
(далее - МКД)</t>
  </si>
  <si>
    <t xml:space="preserve">Наличие статуса ОКН</t>
  </si>
  <si>
    <t xml:space="preserve">Год ввода в эксплуатацию</t>
  </si>
  <si>
    <t xml:space="preserve">Материал стен</t>
  </si>
  <si>
    <t xml:space="preserve">Количество этажей</t>
  </si>
  <si>
    <t xml:space="preserve">Количество подъездов</t>
  </si>
  <si>
    <t xml:space="preserve">Общая площадь МКД (с МОП), всего</t>
  </si>
  <si>
    <t xml:space="preserve">Площадь помещений в МКД (жилых и нежилых, без МОП), всего</t>
  </si>
  <si>
    <t xml:space="preserve">Количество жителей, зарегистрированных в МКД на дату утверждения краткосрочного плана</t>
  </si>
  <si>
    <t xml:space="preserve">Способ формирования фонда капитального ремонта (РО - счет регионального оператора, СС - специальный счет)</t>
  </si>
  <si>
    <t xml:space="preserve">Способ управления МКД (УК-         управляющая организация, ТСЖ - товарищество собственников жилья, ЖК - жилищный кооператив, НУ - непосредственное управление, БУ - без управления)</t>
  </si>
  <si>
    <t xml:space="preserve">Наименование организации, осуществляющей управление МКД</t>
  </si>
  <si>
    <t xml:space="preserve">Стоимость капитального ремонта</t>
  </si>
  <si>
    <t xml:space="preserve">Удельная стоимость капитального ремонта 1 кв. м. общей площади помещений МКД</t>
  </si>
  <si>
    <t xml:space="preserve">Предельная стоимость капитального ремонта 1 кв. м. общей площади помещений МКД</t>
  </si>
  <si>
    <t xml:space="preserve">всего:</t>
  </si>
  <si>
    <t xml:space="preserve">за счет средств федерального бюджета (в т.ч. Полученные от ППК "Фонд развития территорий")</t>
  </si>
  <si>
    <t xml:space="preserve">за счет средств бюджета субъекта Российской Федерации</t>
  </si>
  <si>
    <t xml:space="preserve">за счет средств местного бюджета</t>
  </si>
  <si>
    <t xml:space="preserve">за счет средств собственников помещений в МКД</t>
  </si>
  <si>
    <t xml:space="preserve">кв.м</t>
  </si>
  <si>
    <t xml:space="preserve">чел.</t>
  </si>
  <si>
    <t xml:space="preserve">руб.</t>
  </si>
  <si>
    <t xml:space="preserve">руб./кв.м</t>
  </si>
  <si>
    <t xml:space="preserve">Итого по Гусь-Хрустальному району на 2023 год</t>
  </si>
  <si>
    <t xml:space="preserve">X</t>
  </si>
  <si>
    <t xml:space="preserve">Итого по поселок Уршельский</t>
  </si>
  <si>
    <t xml:space="preserve">Гусь-Хрустальный р-н, Тасинский Бор п, Центральная ул, 5</t>
  </si>
  <si>
    <t xml:space="preserve">Кирпичные</t>
  </si>
  <si>
    <t xml:space="preserve">2</t>
  </si>
  <si>
    <t xml:space="preserve">РО</t>
  </si>
  <si>
    <t xml:space="preserve">УК</t>
  </si>
  <si>
    <t xml:space="preserve">МУП «ЖКХ Тасинский Бор»</t>
  </si>
  <si>
    <t xml:space="preserve">Итого по поселок Анопино</t>
  </si>
  <si>
    <t xml:space="preserve">Гусь-Хрустальный р-н, Анопино п, Чехова ул, 11</t>
  </si>
  <si>
    <t xml:space="preserve">1</t>
  </si>
  <si>
    <t xml:space="preserve">НУ</t>
  </si>
  <si>
    <t xml:space="preserve">-</t>
  </si>
  <si>
    <t xml:space="preserve">Итого по поселок Иванищи</t>
  </si>
  <si>
    <t xml:space="preserve">Гусь-Хрустальный р-н, Иванищи п, Южная ул, 6</t>
  </si>
  <si>
    <t xml:space="preserve">Гусь-Хрустальный р-н, Иванищи п, Южная ул, 1а</t>
  </si>
  <si>
    <t xml:space="preserve">Панельные</t>
  </si>
  <si>
    <t xml:space="preserve">Итого по Гусь-Хрустальному району на 2024 год</t>
  </si>
  <si>
    <t xml:space="preserve">Итого по город Курлово</t>
  </si>
  <si>
    <t xml:space="preserve">Гусь-Хрустальный р-н, Курлово г, ПМК ул, 12</t>
  </si>
  <si>
    <t xml:space="preserve">Гусь-Хрустальный р-н, Иванищи п, Южная ул, 2</t>
  </si>
  <si>
    <t xml:space="preserve">Итого по поселок Мезиновский</t>
  </si>
  <si>
    <t xml:space="preserve">Гусь-Хрустальный р-н, Мезиновский п, Фрезерная ул, 18</t>
  </si>
  <si>
    <t xml:space="preserve">Итого по Гусь-Хрустальному району на 2025 год</t>
  </si>
  <si>
    <t xml:space="preserve">Итого по поселок Великодворский</t>
  </si>
  <si>
    <t xml:space="preserve">Гусь-Хрустальный р-н, Великодворский п, Песочная ул, 18</t>
  </si>
  <si>
    <t xml:space="preserve">Итого по поселок Красное Эхо</t>
  </si>
  <si>
    <t xml:space="preserve">Гусь-Хрустальный р-н, Красное Эхо п, Зеленая ул, 14</t>
  </si>
  <si>
    <t xml:space="preserve">Итого по поселок Золотково</t>
  </si>
  <si>
    <t xml:space="preserve">Гусь-Хрустальный р-н, Золотково п, Ломоносова ул, 10</t>
  </si>
  <si>
    <t xml:space="preserve">Перечень многоквартирных домов, по которым предоставляется дополнительная помощь при возникновении неотложной необходимости в проведении капитального ремонта общего имущества в  многоквартирных домах в форме субсидии за счет средств областного бюджета (адресное распределение указывается по мере принятия решений о предоставлении субсидии в соответствии с постановлением администрации области от 05.10.2018 №742)</t>
  </si>
  <si>
    <t xml:space="preserve">Гусь-Хрустальный р-н, Анопино п, Октябрьская ул, 2</t>
  </si>
  <si>
    <t xml:space="preserve">Итого по посёлок Уршельский</t>
  </si>
  <si>
    <t xml:space="preserve">Гусь-Хрустальный р-н, Уршельский п, Московская ул, 9а</t>
  </si>
  <si>
    <t xml:space="preserve">ООО "ЭЛИС"</t>
  </si>
  <si>
    <t xml:space="preserve">Итого по посёлок Анопино</t>
  </si>
  <si>
    <t xml:space="preserve">Гусь-Хрустальный р-н, Анопино п, Чехова ул, 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</si>
</sst>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 val="true"/>
      <sz val="26"/>
      <color rgb="FF000000"/>
      <name val="Times New Roman"/>
      <family val="1"/>
      <charset val="1"/>
    </font>
    <font>
      <b val="true"/>
      <sz val="22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Лист1" xfId="21"/>
  </cellStyles>
  <dxfs count="2"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41"/>
  <sheetViews>
    <sheetView showFormulas="false" showGridLines="true" showRowColHeaders="true" showZeros="true" rightToLeft="false" tabSelected="true" showOutlineSymbols="true" defaultGridColor="true" view="pageBreakPreview" topLeftCell="A7" colorId="64" zoomScale="65" zoomScaleNormal="60" zoomScalePageLayoutView="65" workbookViewId="0">
      <selection pane="topLeft" activeCell="A11" activeCellId="0" sqref="A11"/>
    </sheetView>
  </sheetViews>
  <sheetFormatPr defaultColWidth="11.5703125" defaultRowHeight="12.8" zeroHeight="false" outlineLevelRow="0" outlineLevelCol="0"/>
  <cols>
    <col collapsed="false" customWidth="true" hidden="false" outlineLevel="0" max="2" min="2" style="0" width="64.55"/>
    <col collapsed="false" customWidth="true" hidden="false" outlineLevel="0" max="4" min="4" style="0" width="9.66"/>
    <col collapsed="false" customWidth="true" hidden="false" outlineLevel="0" max="5" min="5" style="0" width="13.17"/>
    <col collapsed="false" customWidth="true" hidden="false" outlineLevel="0" max="6" min="6" style="0" width="8.13"/>
    <col collapsed="false" customWidth="true" hidden="false" outlineLevel="0" max="7" min="7" style="0" width="6.88"/>
    <col collapsed="false" customWidth="true" hidden="false" outlineLevel="0" max="8" min="8" style="0" width="10.88"/>
    <col collapsed="false" customWidth="true" hidden="false" outlineLevel="0" max="11" min="11" style="0" width="8.89"/>
    <col collapsed="false" customWidth="true" hidden="false" outlineLevel="0" max="12" min="12" style="0" width="13.82"/>
    <col collapsed="false" customWidth="true" hidden="false" outlineLevel="0" max="13" min="13" style="0" width="22.38"/>
    <col collapsed="false" customWidth="true" hidden="false" outlineLevel="0" max="14" min="14" style="0" width="15.95"/>
    <col collapsed="false" customWidth="true" hidden="false" outlineLevel="0" max="15" min="15" style="0" width="10.27"/>
    <col collapsed="false" customWidth="true" hidden="false" outlineLevel="0" max="16" min="16" style="0" width="15.63"/>
    <col collapsed="false" customWidth="true" hidden="false" outlineLevel="0" max="17" min="17" style="0" width="14.88"/>
    <col collapsed="false" customWidth="true" hidden="false" outlineLevel="0" max="18" min="18" style="0" width="15.63"/>
  </cols>
  <sheetData>
    <row r="1" customFormat="false" ht="24.45" hidden="false" customHeight="true" outlineLevel="0" collapsed="false">
      <c r="A1" s="1"/>
      <c r="B1" s="2"/>
      <c r="C1" s="2"/>
      <c r="D1" s="2"/>
      <c r="E1" s="3"/>
      <c r="F1" s="3"/>
      <c r="G1" s="3"/>
      <c r="H1" s="3"/>
      <c r="I1" s="2"/>
      <c r="J1" s="2"/>
      <c r="K1" s="4"/>
      <c r="L1" s="5"/>
      <c r="M1" s="5"/>
      <c r="N1" s="2"/>
      <c r="O1" s="6" t="s">
        <v>0</v>
      </c>
      <c r="P1" s="6"/>
      <c r="Q1" s="6"/>
      <c r="R1" s="6"/>
      <c r="S1" s="6"/>
      <c r="T1" s="6"/>
    </row>
    <row r="2" customFormat="false" ht="113.7" hidden="false" customHeight="true" outlineLevel="0" collapsed="false">
      <c r="A2" s="2"/>
      <c r="B2" s="2"/>
      <c r="C2" s="2"/>
      <c r="D2" s="2"/>
      <c r="E2" s="3"/>
      <c r="F2" s="3"/>
      <c r="G2" s="3"/>
      <c r="H2" s="3"/>
      <c r="I2" s="2"/>
      <c r="J2" s="2"/>
      <c r="K2" s="4"/>
      <c r="L2" s="5"/>
      <c r="M2" s="5"/>
      <c r="N2" s="7" t="s">
        <v>1</v>
      </c>
      <c r="O2" s="7"/>
      <c r="P2" s="7"/>
      <c r="Q2" s="7"/>
      <c r="R2" s="7"/>
      <c r="S2" s="7"/>
      <c r="T2" s="7"/>
    </row>
    <row r="3" customFormat="false" ht="17.35" hidden="false" customHeight="false" outlineLevel="0" collapsed="false">
      <c r="A3" s="2"/>
      <c r="B3" s="2"/>
      <c r="C3" s="2"/>
      <c r="D3" s="2"/>
      <c r="E3" s="3"/>
      <c r="F3" s="3"/>
      <c r="G3" s="3"/>
      <c r="H3" s="3"/>
      <c r="I3" s="2"/>
      <c r="J3" s="2"/>
      <c r="K3" s="4"/>
      <c r="L3" s="5"/>
      <c r="M3" s="5"/>
      <c r="N3" s="2"/>
    </row>
    <row r="4" customFormat="false" ht="87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customFormat="false" ht="26.8" hidden="false" customHeight="false" outlineLevel="0" collapsed="false">
      <c r="A5" s="9"/>
      <c r="B5" s="2"/>
      <c r="C5" s="2"/>
      <c r="D5" s="2"/>
      <c r="E5" s="3"/>
      <c r="F5" s="3"/>
      <c r="G5" s="3"/>
      <c r="H5" s="3"/>
      <c r="I5" s="2"/>
      <c r="J5" s="2"/>
      <c r="K5" s="4"/>
      <c r="L5" s="5"/>
      <c r="M5" s="5"/>
      <c r="N5" s="2"/>
    </row>
    <row r="6" customFormat="false" ht="17.35" hidden="false" customHeight="true" outlineLevel="0" collapsed="false">
      <c r="A6" s="10" t="s">
        <v>3</v>
      </c>
      <c r="B6" s="10" t="s">
        <v>4</v>
      </c>
      <c r="C6" s="10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1" t="s">
        <v>10</v>
      </c>
      <c r="I6" s="11" t="s">
        <v>11</v>
      </c>
      <c r="J6" s="11" t="s">
        <v>12</v>
      </c>
      <c r="K6" s="12" t="s">
        <v>13</v>
      </c>
      <c r="L6" s="12" t="s">
        <v>14</v>
      </c>
      <c r="M6" s="10" t="s">
        <v>15</v>
      </c>
      <c r="N6" s="13" t="s">
        <v>16</v>
      </c>
      <c r="O6" s="13"/>
      <c r="P6" s="13"/>
      <c r="Q6" s="13"/>
      <c r="R6" s="13"/>
      <c r="S6" s="14" t="s">
        <v>17</v>
      </c>
      <c r="T6" s="14" t="s">
        <v>18</v>
      </c>
    </row>
    <row r="7" customFormat="false" ht="13.8" hidden="false" customHeight="true" outlineLevel="0" collapsed="false">
      <c r="A7" s="10"/>
      <c r="B7" s="10"/>
      <c r="C7" s="10"/>
      <c r="D7" s="11"/>
      <c r="E7" s="11"/>
      <c r="F7" s="11"/>
      <c r="G7" s="11"/>
      <c r="H7" s="11"/>
      <c r="I7" s="11"/>
      <c r="J7" s="11"/>
      <c r="K7" s="12"/>
      <c r="L7" s="12"/>
      <c r="M7" s="10"/>
      <c r="N7" s="14" t="s">
        <v>19</v>
      </c>
      <c r="O7" s="14" t="s">
        <v>20</v>
      </c>
      <c r="P7" s="14" t="s">
        <v>21</v>
      </c>
      <c r="Q7" s="15" t="s">
        <v>22</v>
      </c>
      <c r="R7" s="14" t="s">
        <v>23</v>
      </c>
      <c r="S7" s="14"/>
      <c r="T7" s="14"/>
    </row>
    <row r="8" customFormat="false" ht="304.45" hidden="false" customHeight="true" outlineLevel="0" collapsed="false">
      <c r="A8" s="10"/>
      <c r="B8" s="10"/>
      <c r="C8" s="10"/>
      <c r="D8" s="11"/>
      <c r="E8" s="11"/>
      <c r="F8" s="11"/>
      <c r="G8" s="11"/>
      <c r="H8" s="11"/>
      <c r="I8" s="11"/>
      <c r="J8" s="11"/>
      <c r="K8" s="12"/>
      <c r="L8" s="12"/>
      <c r="M8" s="10"/>
      <c r="N8" s="14"/>
      <c r="O8" s="14"/>
      <c r="P8" s="14"/>
      <c r="Q8" s="15"/>
      <c r="R8" s="14"/>
      <c r="S8" s="14"/>
      <c r="T8" s="14"/>
    </row>
    <row r="9" customFormat="false" ht="24.15" hidden="false" customHeight="true" outlineLevel="0" collapsed="false">
      <c r="A9" s="10"/>
      <c r="B9" s="10"/>
      <c r="C9" s="10"/>
      <c r="D9" s="11"/>
      <c r="E9" s="11"/>
      <c r="F9" s="11"/>
      <c r="G9" s="11"/>
      <c r="H9" s="16" t="s">
        <v>24</v>
      </c>
      <c r="I9" s="16" t="s">
        <v>24</v>
      </c>
      <c r="J9" s="16" t="s">
        <v>25</v>
      </c>
      <c r="K9" s="12"/>
      <c r="L9" s="12"/>
      <c r="M9" s="10"/>
      <c r="N9" s="17" t="s">
        <v>26</v>
      </c>
      <c r="O9" s="17" t="s">
        <v>26</v>
      </c>
      <c r="P9" s="17" t="s">
        <v>26</v>
      </c>
      <c r="Q9" s="17" t="s">
        <v>26</v>
      </c>
      <c r="R9" s="17" t="s">
        <v>26</v>
      </c>
      <c r="S9" s="17" t="s">
        <v>27</v>
      </c>
      <c r="T9" s="17" t="s">
        <v>27</v>
      </c>
    </row>
    <row r="10" customFormat="false" ht="17.35" hidden="false" customHeight="false" outlineLevel="0" collapsed="false">
      <c r="A10" s="16" t="n">
        <v>1</v>
      </c>
      <c r="B10" s="16" t="n">
        <v>2</v>
      </c>
      <c r="C10" s="16" t="n">
        <v>3</v>
      </c>
      <c r="D10" s="16" t="n">
        <v>4</v>
      </c>
      <c r="E10" s="16" t="n">
        <v>5</v>
      </c>
      <c r="F10" s="16" t="n">
        <v>6</v>
      </c>
      <c r="G10" s="16" t="n">
        <v>7</v>
      </c>
      <c r="H10" s="16" t="n">
        <v>8</v>
      </c>
      <c r="I10" s="16" t="n">
        <v>9</v>
      </c>
      <c r="J10" s="16" t="n">
        <v>10</v>
      </c>
      <c r="K10" s="16" t="n">
        <v>11</v>
      </c>
      <c r="L10" s="16" t="n">
        <v>12</v>
      </c>
      <c r="M10" s="10" t="n">
        <v>13</v>
      </c>
      <c r="N10" s="16" t="n">
        <v>14</v>
      </c>
      <c r="O10" s="16" t="n">
        <v>15</v>
      </c>
      <c r="P10" s="16" t="n">
        <v>16</v>
      </c>
      <c r="Q10" s="16" t="n">
        <v>17</v>
      </c>
      <c r="R10" s="16" t="n">
        <v>18</v>
      </c>
      <c r="S10" s="16" t="n">
        <v>19</v>
      </c>
      <c r="T10" s="16" t="n">
        <v>20</v>
      </c>
    </row>
    <row r="11" customFormat="false" ht="17.35" hidden="false" customHeight="false" outlineLevel="0" collapsed="false">
      <c r="A11" s="18" t="s">
        <v>28</v>
      </c>
      <c r="B11" s="19"/>
      <c r="C11" s="20" t="s">
        <v>29</v>
      </c>
      <c r="D11" s="21" t="s">
        <v>29</v>
      </c>
      <c r="E11" s="21" t="s">
        <v>29</v>
      </c>
      <c r="F11" s="21" t="s">
        <v>29</v>
      </c>
      <c r="G11" s="21" t="s">
        <v>29</v>
      </c>
      <c r="H11" s="22" t="n">
        <f aca="false">H12+H14+H16</f>
        <v>2717</v>
      </c>
      <c r="I11" s="22" t="n">
        <f aca="false">I12+I14+I16</f>
        <v>2422</v>
      </c>
      <c r="J11" s="23" t="n">
        <f aca="false">J12+J14+J16</f>
        <v>90</v>
      </c>
      <c r="K11" s="21" t="s">
        <v>29</v>
      </c>
      <c r="L11" s="21" t="s">
        <v>29</v>
      </c>
      <c r="M11" s="24" t="s">
        <v>29</v>
      </c>
      <c r="N11" s="25" t="n">
        <f aca="false">N12+N14+N16</f>
        <v>11633377.1</v>
      </c>
      <c r="O11" s="22" t="n">
        <f aca="false">O12+O14+O16</f>
        <v>0</v>
      </c>
      <c r="P11" s="22" t="n">
        <f aca="false">P12+P14+P16</f>
        <v>0</v>
      </c>
      <c r="Q11" s="22" t="n">
        <f aca="false">Q12+Q14+Q16</f>
        <v>0</v>
      </c>
      <c r="R11" s="22" t="n">
        <f aca="false">R12+R14+R16</f>
        <v>11633377.1</v>
      </c>
      <c r="S11" s="26" t="n">
        <f aca="false">N11/H11</f>
        <v>4281.6993375046</v>
      </c>
      <c r="T11" s="27" t="n">
        <f aca="false">MAX(T12:T18)</f>
        <v>11778.0812027136</v>
      </c>
    </row>
    <row r="12" customFormat="false" ht="17.35" hidden="false" customHeight="false" outlineLevel="0" collapsed="false">
      <c r="A12" s="18" t="s">
        <v>30</v>
      </c>
      <c r="B12" s="18"/>
      <c r="C12" s="20" t="s">
        <v>29</v>
      </c>
      <c r="D12" s="21" t="s">
        <v>29</v>
      </c>
      <c r="E12" s="21" t="s">
        <v>29</v>
      </c>
      <c r="F12" s="21" t="s">
        <v>29</v>
      </c>
      <c r="G12" s="21" t="s">
        <v>29</v>
      </c>
      <c r="H12" s="22" t="n">
        <f aca="false">H13</f>
        <v>786.9</v>
      </c>
      <c r="I12" s="22" t="n">
        <f aca="false">I13</f>
        <v>731.1</v>
      </c>
      <c r="J12" s="23" t="n">
        <f aca="false">J13</f>
        <v>30</v>
      </c>
      <c r="K12" s="21" t="s">
        <v>29</v>
      </c>
      <c r="L12" s="21" t="s">
        <v>29</v>
      </c>
      <c r="M12" s="24" t="s">
        <v>29</v>
      </c>
      <c r="N12" s="25" t="n">
        <v>3492184.21</v>
      </c>
      <c r="O12" s="22" t="n">
        <f aca="false">O13</f>
        <v>0</v>
      </c>
      <c r="P12" s="22" t="n">
        <f aca="false">P13</f>
        <v>0</v>
      </c>
      <c r="Q12" s="22" t="n">
        <f aca="false">Q13</f>
        <v>0</v>
      </c>
      <c r="R12" s="22" t="n">
        <f aca="false">R13</f>
        <v>3492184.21</v>
      </c>
      <c r="S12" s="26" t="n">
        <f aca="false">N12/H12</f>
        <v>4437.90088956665</v>
      </c>
      <c r="T12" s="27" t="n">
        <f aca="false">T13</f>
        <v>9807.15023408311</v>
      </c>
    </row>
    <row r="13" customFormat="false" ht="33.05" hidden="false" customHeight="false" outlineLevel="0" collapsed="false">
      <c r="A13" s="21" t="n">
        <v>1</v>
      </c>
      <c r="B13" s="28" t="s">
        <v>31</v>
      </c>
      <c r="C13" s="29"/>
      <c r="D13" s="21" t="n">
        <v>1969</v>
      </c>
      <c r="E13" s="21" t="s">
        <v>32</v>
      </c>
      <c r="F13" s="21" t="n">
        <v>2</v>
      </c>
      <c r="G13" s="21" t="s">
        <v>33</v>
      </c>
      <c r="H13" s="30" t="n">
        <v>786.9</v>
      </c>
      <c r="I13" s="30" t="n">
        <v>731.1</v>
      </c>
      <c r="J13" s="31" t="n">
        <v>30</v>
      </c>
      <c r="K13" s="21" t="s">
        <v>34</v>
      </c>
      <c r="L13" s="21" t="s">
        <v>35</v>
      </c>
      <c r="M13" s="24" t="s">
        <v>36</v>
      </c>
      <c r="N13" s="27" t="n">
        <v>3492184.21</v>
      </c>
      <c r="O13" s="27" t="n">
        <v>0</v>
      </c>
      <c r="P13" s="27" t="n">
        <v>0</v>
      </c>
      <c r="Q13" s="27" t="n">
        <v>0</v>
      </c>
      <c r="R13" s="27" t="n">
        <f aca="false">N13-P13-Q13</f>
        <v>3492184.21</v>
      </c>
      <c r="S13" s="26" t="n">
        <f aca="false">N13/H13</f>
        <v>4437.90088956665</v>
      </c>
      <c r="T13" s="27" t="n">
        <v>9807.15023408311</v>
      </c>
    </row>
    <row r="14" customFormat="false" ht="17.35" hidden="false" customHeight="false" outlineLevel="0" collapsed="false">
      <c r="A14" s="18" t="s">
        <v>37</v>
      </c>
      <c r="B14" s="18"/>
      <c r="C14" s="20" t="s">
        <v>29</v>
      </c>
      <c r="D14" s="21" t="s">
        <v>29</v>
      </c>
      <c r="E14" s="21" t="s">
        <v>29</v>
      </c>
      <c r="F14" s="21" t="s">
        <v>29</v>
      </c>
      <c r="G14" s="21" t="s">
        <v>29</v>
      </c>
      <c r="H14" s="22" t="n">
        <f aca="false">H15</f>
        <v>398</v>
      </c>
      <c r="I14" s="22" t="n">
        <f aca="false">I15</f>
        <v>365.1</v>
      </c>
      <c r="J14" s="23" t="n">
        <f aca="false">J15</f>
        <v>21</v>
      </c>
      <c r="K14" s="21" t="s">
        <v>29</v>
      </c>
      <c r="L14" s="21" t="s">
        <v>29</v>
      </c>
      <c r="M14" s="24" t="s">
        <v>29</v>
      </c>
      <c r="N14" s="25" t="n">
        <v>2099944.62</v>
      </c>
      <c r="O14" s="22" t="n">
        <f aca="false">O15</f>
        <v>0</v>
      </c>
      <c r="P14" s="22" t="n">
        <f aca="false">P15</f>
        <v>0</v>
      </c>
      <c r="Q14" s="22" t="n">
        <f aca="false">Q15</f>
        <v>0</v>
      </c>
      <c r="R14" s="22" t="n">
        <f aca="false">R15</f>
        <v>2099944.62</v>
      </c>
      <c r="S14" s="26" t="n">
        <f aca="false">N14/H14</f>
        <v>5276.2427638191</v>
      </c>
      <c r="T14" s="27" t="n">
        <f aca="false">T15</f>
        <v>11778.0812027136</v>
      </c>
    </row>
    <row r="15" customFormat="false" ht="17.35" hidden="false" customHeight="false" outlineLevel="0" collapsed="false">
      <c r="A15" s="21" t="n">
        <v>2</v>
      </c>
      <c r="B15" s="32" t="s">
        <v>38</v>
      </c>
      <c r="C15" s="33"/>
      <c r="D15" s="21" t="n">
        <v>1979</v>
      </c>
      <c r="E15" s="21" t="s">
        <v>32</v>
      </c>
      <c r="F15" s="21" t="n">
        <v>2</v>
      </c>
      <c r="G15" s="21" t="s">
        <v>39</v>
      </c>
      <c r="H15" s="22" t="n">
        <v>398</v>
      </c>
      <c r="I15" s="22" t="n">
        <v>365.1</v>
      </c>
      <c r="J15" s="23" t="n">
        <v>21</v>
      </c>
      <c r="K15" s="21" t="s">
        <v>34</v>
      </c>
      <c r="L15" s="21" t="s">
        <v>40</v>
      </c>
      <c r="M15" s="24" t="s">
        <v>41</v>
      </c>
      <c r="N15" s="22" t="n">
        <v>2099944.62</v>
      </c>
      <c r="O15" s="27" t="n">
        <v>0</v>
      </c>
      <c r="P15" s="22" t="n">
        <v>0</v>
      </c>
      <c r="Q15" s="22" t="n">
        <v>0</v>
      </c>
      <c r="R15" s="22" t="n">
        <f aca="false">N15-P15-Q15</f>
        <v>2099944.62</v>
      </c>
      <c r="S15" s="26" t="n">
        <f aca="false">N15/H15</f>
        <v>5276.2427638191</v>
      </c>
      <c r="T15" s="27" t="n">
        <v>11778.0812027136</v>
      </c>
    </row>
    <row r="16" customFormat="false" ht="17.35" hidden="false" customHeight="false" outlineLevel="0" collapsed="false">
      <c r="A16" s="18" t="s">
        <v>42</v>
      </c>
      <c r="B16" s="18"/>
      <c r="C16" s="20" t="s">
        <v>29</v>
      </c>
      <c r="D16" s="21" t="s">
        <v>29</v>
      </c>
      <c r="E16" s="21" t="s">
        <v>29</v>
      </c>
      <c r="F16" s="21" t="s">
        <v>29</v>
      </c>
      <c r="G16" s="21" t="s">
        <v>29</v>
      </c>
      <c r="H16" s="22" t="n">
        <f aca="false">SUM(H17:H18)</f>
        <v>1532.1</v>
      </c>
      <c r="I16" s="22" t="n">
        <f aca="false">SUM(I17:I18)</f>
        <v>1325.8</v>
      </c>
      <c r="J16" s="23" t="n">
        <f aca="false">SUM(J17:J18)</f>
        <v>39</v>
      </c>
      <c r="K16" s="21" t="s">
        <v>29</v>
      </c>
      <c r="L16" s="21" t="s">
        <v>29</v>
      </c>
      <c r="M16" s="24" t="s">
        <v>29</v>
      </c>
      <c r="N16" s="25" t="n">
        <v>6041248.27</v>
      </c>
      <c r="O16" s="22" t="n">
        <f aca="false">SUM(O17:O18)</f>
        <v>0</v>
      </c>
      <c r="P16" s="22" t="n">
        <f aca="false">SUM(P17:P18)</f>
        <v>0</v>
      </c>
      <c r="Q16" s="22" t="n">
        <f aca="false">SUM(Q17:Q18)</f>
        <v>0</v>
      </c>
      <c r="R16" s="22" t="n">
        <f aca="false">SUM(R17:R18)</f>
        <v>6041248.27</v>
      </c>
      <c r="S16" s="26" t="n">
        <f aca="false">N16/H16</f>
        <v>3943.11616082501</v>
      </c>
      <c r="T16" s="27" t="n">
        <f aca="false">MAX(T17:T18)</f>
        <v>10789.2631365936</v>
      </c>
    </row>
    <row r="17" customFormat="false" ht="17.35" hidden="false" customHeight="false" outlineLevel="0" collapsed="false">
      <c r="A17" s="21" t="n">
        <v>3</v>
      </c>
      <c r="B17" s="32" t="s">
        <v>43</v>
      </c>
      <c r="C17" s="33"/>
      <c r="D17" s="21" t="n">
        <v>1982</v>
      </c>
      <c r="E17" s="21" t="s">
        <v>32</v>
      </c>
      <c r="F17" s="21" t="n">
        <v>2</v>
      </c>
      <c r="G17" s="21" t="s">
        <v>33</v>
      </c>
      <c r="H17" s="22" t="n">
        <v>533.7</v>
      </c>
      <c r="I17" s="22" t="n">
        <v>520.7</v>
      </c>
      <c r="J17" s="23" t="n">
        <v>20</v>
      </c>
      <c r="K17" s="21" t="s">
        <v>34</v>
      </c>
      <c r="L17" s="21" t="s">
        <v>40</v>
      </c>
      <c r="M17" s="24" t="s">
        <v>41</v>
      </c>
      <c r="N17" s="22" t="n">
        <v>2988281.18</v>
      </c>
      <c r="O17" s="27" t="n">
        <v>0</v>
      </c>
      <c r="P17" s="22" t="n">
        <v>0</v>
      </c>
      <c r="Q17" s="22" t="n">
        <v>0</v>
      </c>
      <c r="R17" s="22" t="n">
        <f aca="false">N17-P17-Q17</f>
        <v>2988281.18</v>
      </c>
      <c r="S17" s="26" t="n">
        <f aca="false">N17/H17</f>
        <v>5599.17777777778</v>
      </c>
      <c r="T17" s="27" t="n">
        <v>10789.2631365936</v>
      </c>
    </row>
    <row r="18" customFormat="false" ht="17.35" hidden="false" customHeight="false" outlineLevel="0" collapsed="false">
      <c r="A18" s="21" t="n">
        <v>4</v>
      </c>
      <c r="B18" s="34" t="s">
        <v>44</v>
      </c>
      <c r="C18" s="35"/>
      <c r="D18" s="35" t="n">
        <v>1984</v>
      </c>
      <c r="E18" s="21" t="s">
        <v>45</v>
      </c>
      <c r="F18" s="35" t="n">
        <v>2</v>
      </c>
      <c r="G18" s="35" t="s">
        <v>33</v>
      </c>
      <c r="H18" s="36" t="n">
        <v>998.4</v>
      </c>
      <c r="I18" s="36" t="n">
        <v>805.1</v>
      </c>
      <c r="J18" s="37" t="n">
        <v>19</v>
      </c>
      <c r="K18" s="35" t="s">
        <v>34</v>
      </c>
      <c r="L18" s="35" t="s">
        <v>40</v>
      </c>
      <c r="M18" s="35" t="s">
        <v>41</v>
      </c>
      <c r="N18" s="36" t="n">
        <v>3052967.09</v>
      </c>
      <c r="O18" s="27" t="n">
        <v>0</v>
      </c>
      <c r="P18" s="36" t="n">
        <v>0</v>
      </c>
      <c r="Q18" s="36" t="n">
        <v>0</v>
      </c>
      <c r="R18" s="36" t="n">
        <f aca="false">N18-P18-Q18</f>
        <v>3052967.09</v>
      </c>
      <c r="S18" s="26" t="n">
        <f aca="false">N18/H18</f>
        <v>3057.85966546474</v>
      </c>
      <c r="T18" s="27" t="n">
        <v>5848.8327323718</v>
      </c>
    </row>
    <row r="19" customFormat="false" ht="17.35" hidden="false" customHeight="false" outlineLevel="0" collapsed="false">
      <c r="A19" s="18" t="s">
        <v>46</v>
      </c>
      <c r="B19" s="19"/>
      <c r="C19" s="20" t="s">
        <v>29</v>
      </c>
      <c r="D19" s="21" t="s">
        <v>29</v>
      </c>
      <c r="E19" s="21" t="s">
        <v>29</v>
      </c>
      <c r="F19" s="21" t="s">
        <v>29</v>
      </c>
      <c r="G19" s="21" t="s">
        <v>29</v>
      </c>
      <c r="H19" s="22" t="n">
        <f aca="false">H20+H22+H24</f>
        <v>1844.6</v>
      </c>
      <c r="I19" s="22" t="n">
        <f aca="false">I20+I22+I24</f>
        <v>1503.5</v>
      </c>
      <c r="J19" s="23" t="n">
        <f aca="false">J20+J22+J24</f>
        <v>81</v>
      </c>
      <c r="K19" s="21" t="s">
        <v>29</v>
      </c>
      <c r="L19" s="21" t="s">
        <v>29</v>
      </c>
      <c r="M19" s="24" t="s">
        <v>29</v>
      </c>
      <c r="N19" s="25" t="n">
        <f aca="false">N20+N22+N24</f>
        <v>10912187.01</v>
      </c>
      <c r="O19" s="22" t="n">
        <f aca="false">O20+O22+O24</f>
        <v>0</v>
      </c>
      <c r="P19" s="22" t="n">
        <f aca="false">P20+P22+P24</f>
        <v>0</v>
      </c>
      <c r="Q19" s="22" t="n">
        <f aca="false">Q20+Q22+Q24</f>
        <v>0</v>
      </c>
      <c r="R19" s="22" t="n">
        <f aca="false">R20+R22+R24</f>
        <v>10912187.01</v>
      </c>
      <c r="S19" s="26" t="n">
        <f aca="false">N19/H19</f>
        <v>5915.74705085113</v>
      </c>
      <c r="T19" s="27" t="n">
        <f aca="false">MAX(T20:T25)</f>
        <v>10914.66</v>
      </c>
    </row>
    <row r="20" customFormat="false" ht="17.35" hidden="false" customHeight="false" outlineLevel="0" collapsed="false">
      <c r="A20" s="38" t="s">
        <v>47</v>
      </c>
      <c r="B20" s="39"/>
      <c r="C20" s="20" t="s">
        <v>29</v>
      </c>
      <c r="D20" s="21" t="s">
        <v>29</v>
      </c>
      <c r="E20" s="21" t="s">
        <v>29</v>
      </c>
      <c r="F20" s="21" t="s">
        <v>29</v>
      </c>
      <c r="G20" s="21" t="s">
        <v>29</v>
      </c>
      <c r="H20" s="22" t="n">
        <f aca="false">H21</f>
        <v>775.8</v>
      </c>
      <c r="I20" s="22" t="n">
        <f aca="false">I21</f>
        <v>718.4</v>
      </c>
      <c r="J20" s="23" t="n">
        <f aca="false">J21</f>
        <v>39</v>
      </c>
      <c r="K20" s="21" t="s">
        <v>29</v>
      </c>
      <c r="L20" s="21" t="s">
        <v>29</v>
      </c>
      <c r="M20" s="24" t="s">
        <v>29</v>
      </c>
      <c r="N20" s="25" t="n">
        <v>4369261.57</v>
      </c>
      <c r="O20" s="22" t="n">
        <f aca="false">O21</f>
        <v>0</v>
      </c>
      <c r="P20" s="22" t="n">
        <f aca="false">P21</f>
        <v>0</v>
      </c>
      <c r="Q20" s="22" t="n">
        <f aca="false">Q21</f>
        <v>0</v>
      </c>
      <c r="R20" s="22" t="n">
        <f aca="false">R21</f>
        <v>4369261.57</v>
      </c>
      <c r="S20" s="26" t="n">
        <f aca="false">N20/H20</f>
        <v>5631.94324568188</v>
      </c>
      <c r="T20" s="27" t="n">
        <f aca="false">T21</f>
        <v>10830.42</v>
      </c>
    </row>
    <row r="21" customFormat="false" ht="17.35" hidden="false" customHeight="false" outlineLevel="0" collapsed="false">
      <c r="A21" s="35" t="n">
        <v>1</v>
      </c>
      <c r="B21" s="28" t="s">
        <v>48</v>
      </c>
      <c r="C21" s="29"/>
      <c r="D21" s="21" t="n">
        <v>1973</v>
      </c>
      <c r="E21" s="21" t="s">
        <v>32</v>
      </c>
      <c r="F21" s="21" t="n">
        <v>2</v>
      </c>
      <c r="G21" s="21" t="s">
        <v>33</v>
      </c>
      <c r="H21" s="30" t="n">
        <v>775.8</v>
      </c>
      <c r="I21" s="30" t="n">
        <v>718.4</v>
      </c>
      <c r="J21" s="31" t="n">
        <v>39</v>
      </c>
      <c r="K21" s="21" t="s">
        <v>34</v>
      </c>
      <c r="L21" s="21" t="s">
        <v>40</v>
      </c>
      <c r="M21" s="24" t="s">
        <v>41</v>
      </c>
      <c r="N21" s="27" t="n">
        <v>4369261.57</v>
      </c>
      <c r="O21" s="27" t="n">
        <v>0</v>
      </c>
      <c r="P21" s="27" t="n">
        <v>0</v>
      </c>
      <c r="Q21" s="27" t="n">
        <v>0</v>
      </c>
      <c r="R21" s="27" t="n">
        <f aca="false">N21-P21-Q21</f>
        <v>4369261.57</v>
      </c>
      <c r="S21" s="26" t="n">
        <f aca="false">N21/H21</f>
        <v>5631.94324568188</v>
      </c>
      <c r="T21" s="27" t="n">
        <v>10830.42</v>
      </c>
    </row>
    <row r="22" customFormat="false" ht="17.35" hidden="false" customHeight="false" outlineLevel="0" collapsed="false">
      <c r="A22" s="38" t="s">
        <v>42</v>
      </c>
      <c r="B22" s="39"/>
      <c r="C22" s="20" t="s">
        <v>29</v>
      </c>
      <c r="D22" s="21" t="s">
        <v>29</v>
      </c>
      <c r="E22" s="21" t="s">
        <v>29</v>
      </c>
      <c r="F22" s="21" t="s">
        <v>29</v>
      </c>
      <c r="G22" s="21" t="s">
        <v>29</v>
      </c>
      <c r="H22" s="22" t="n">
        <f aca="false">H23</f>
        <v>350</v>
      </c>
      <c r="I22" s="22" t="n">
        <f aca="false">I23</f>
        <v>316</v>
      </c>
      <c r="J22" s="23" t="n">
        <f aca="false">J23</f>
        <v>7</v>
      </c>
      <c r="K22" s="21" t="s">
        <v>29</v>
      </c>
      <c r="L22" s="21" t="s">
        <v>29</v>
      </c>
      <c r="M22" s="24" t="s">
        <v>29</v>
      </c>
      <c r="N22" s="25" t="n">
        <v>2228958.66</v>
      </c>
      <c r="O22" s="22" t="n">
        <f aca="false">O23</f>
        <v>0</v>
      </c>
      <c r="P22" s="22" t="n">
        <f aca="false">P23</f>
        <v>0</v>
      </c>
      <c r="Q22" s="22" t="n">
        <f aca="false">Q23</f>
        <v>0</v>
      </c>
      <c r="R22" s="22" t="n">
        <f aca="false">R23</f>
        <v>2228958.66</v>
      </c>
      <c r="S22" s="26" t="n">
        <f aca="false">N22/H22</f>
        <v>6368.45331428571</v>
      </c>
      <c r="T22" s="27" t="n">
        <f aca="false">T23</f>
        <v>10681.52</v>
      </c>
    </row>
    <row r="23" customFormat="false" ht="17.35" hidden="false" customHeight="false" outlineLevel="0" collapsed="false">
      <c r="A23" s="35" t="n">
        <v>2</v>
      </c>
      <c r="B23" s="28" t="s">
        <v>49</v>
      </c>
      <c r="C23" s="29"/>
      <c r="D23" s="21" t="n">
        <v>1962</v>
      </c>
      <c r="E23" s="21" t="s">
        <v>32</v>
      </c>
      <c r="F23" s="21" t="n">
        <v>2</v>
      </c>
      <c r="G23" s="21" t="n">
        <v>2</v>
      </c>
      <c r="H23" s="30" t="n">
        <v>350</v>
      </c>
      <c r="I23" s="30" t="n">
        <v>316</v>
      </c>
      <c r="J23" s="31" t="n">
        <v>7</v>
      </c>
      <c r="K23" s="21" t="s">
        <v>34</v>
      </c>
      <c r="L23" s="21" t="s">
        <v>40</v>
      </c>
      <c r="M23" s="24" t="s">
        <v>41</v>
      </c>
      <c r="N23" s="27" t="n">
        <v>2228958.66</v>
      </c>
      <c r="O23" s="27" t="n">
        <v>0</v>
      </c>
      <c r="P23" s="27" t="n">
        <v>0</v>
      </c>
      <c r="Q23" s="27" t="n">
        <v>0</v>
      </c>
      <c r="R23" s="27" t="n">
        <f aca="false">N23-P23-Q23</f>
        <v>2228958.66</v>
      </c>
      <c r="S23" s="26" t="n">
        <f aca="false">N23/H23</f>
        <v>6368.45331428571</v>
      </c>
      <c r="T23" s="27" t="n">
        <v>10681.52</v>
      </c>
    </row>
    <row r="24" customFormat="false" ht="17.35" hidden="false" customHeight="false" outlineLevel="0" collapsed="false">
      <c r="A24" s="38" t="s">
        <v>50</v>
      </c>
      <c r="B24" s="39"/>
      <c r="C24" s="20" t="s">
        <v>29</v>
      </c>
      <c r="D24" s="21" t="s">
        <v>29</v>
      </c>
      <c r="E24" s="21" t="s">
        <v>29</v>
      </c>
      <c r="F24" s="21" t="s">
        <v>29</v>
      </c>
      <c r="G24" s="21" t="s">
        <v>29</v>
      </c>
      <c r="H24" s="22" t="n">
        <f aca="false">H25</f>
        <v>718.8</v>
      </c>
      <c r="I24" s="22" t="n">
        <f aca="false">I25</f>
        <v>469.1</v>
      </c>
      <c r="J24" s="23" t="n">
        <f aca="false">J25</f>
        <v>35</v>
      </c>
      <c r="K24" s="21" t="s">
        <v>29</v>
      </c>
      <c r="L24" s="21" t="s">
        <v>29</v>
      </c>
      <c r="M24" s="24" t="s">
        <v>29</v>
      </c>
      <c r="N24" s="25" t="n">
        <v>4313966.78</v>
      </c>
      <c r="O24" s="22" t="n">
        <f aca="false">O25</f>
        <v>0</v>
      </c>
      <c r="P24" s="22" t="n">
        <f aca="false">P25</f>
        <v>0</v>
      </c>
      <c r="Q24" s="22" t="n">
        <f aca="false">Q25</f>
        <v>0</v>
      </c>
      <c r="R24" s="22" t="n">
        <f aca="false">R25</f>
        <v>4313966.78</v>
      </c>
      <c r="S24" s="26" t="n">
        <f aca="false">S25</f>
        <v>6001.62323316639</v>
      </c>
      <c r="T24" s="27" t="n">
        <f aca="false">T25</f>
        <v>10914.66</v>
      </c>
    </row>
    <row r="25" customFormat="false" ht="17.35" hidden="false" customHeight="false" outlineLevel="0" collapsed="false">
      <c r="A25" s="35" t="n">
        <v>3</v>
      </c>
      <c r="B25" s="28" t="s">
        <v>51</v>
      </c>
      <c r="C25" s="29"/>
      <c r="D25" s="21" t="n">
        <v>1969</v>
      </c>
      <c r="E25" s="21" t="s">
        <v>32</v>
      </c>
      <c r="F25" s="21" t="n">
        <v>2</v>
      </c>
      <c r="G25" s="21" t="n">
        <v>2</v>
      </c>
      <c r="H25" s="30" t="n">
        <v>718.8</v>
      </c>
      <c r="I25" s="30" t="n">
        <v>469.1</v>
      </c>
      <c r="J25" s="31" t="n">
        <v>35</v>
      </c>
      <c r="K25" s="21" t="s">
        <v>34</v>
      </c>
      <c r="L25" s="21" t="s">
        <v>40</v>
      </c>
      <c r="M25" s="24" t="s">
        <v>41</v>
      </c>
      <c r="N25" s="27" t="n">
        <v>4313966.78</v>
      </c>
      <c r="O25" s="27" t="n">
        <v>0</v>
      </c>
      <c r="P25" s="27" t="n">
        <v>0</v>
      </c>
      <c r="Q25" s="27" t="n">
        <v>0</v>
      </c>
      <c r="R25" s="27" t="n">
        <f aca="false">N25-P25-Q25</f>
        <v>4313966.78</v>
      </c>
      <c r="S25" s="26" t="n">
        <f aca="false">N25/H25</f>
        <v>6001.62323316639</v>
      </c>
      <c r="T25" s="27" t="n">
        <v>10914.66</v>
      </c>
    </row>
    <row r="26" customFormat="false" ht="17.35" hidden="false" customHeight="false" outlineLevel="0" collapsed="false">
      <c r="A26" s="18" t="s">
        <v>52</v>
      </c>
      <c r="B26" s="39"/>
      <c r="C26" s="20" t="s">
        <v>29</v>
      </c>
      <c r="D26" s="21" t="s">
        <v>29</v>
      </c>
      <c r="E26" s="21" t="s">
        <v>29</v>
      </c>
      <c r="F26" s="21" t="s">
        <v>29</v>
      </c>
      <c r="G26" s="21" t="s">
        <v>29</v>
      </c>
      <c r="H26" s="22" t="n">
        <f aca="false">H27+H29+H31</f>
        <v>1669.7</v>
      </c>
      <c r="I26" s="22" t="n">
        <f aca="false">I27+I29+I31</f>
        <v>1541.3</v>
      </c>
      <c r="J26" s="23" t="n">
        <f aca="false">J27+J29+J31</f>
        <v>58</v>
      </c>
      <c r="K26" s="21" t="s">
        <v>29</v>
      </c>
      <c r="L26" s="21" t="s">
        <v>29</v>
      </c>
      <c r="M26" s="24" t="s">
        <v>29</v>
      </c>
      <c r="N26" s="25" t="n">
        <f aca="false">N27+N29+N31</f>
        <v>15143335.64</v>
      </c>
      <c r="O26" s="22" t="n">
        <f aca="false">O27+O29+O31</f>
        <v>0</v>
      </c>
      <c r="P26" s="22" t="n">
        <f aca="false">P27+P29+P31</f>
        <v>0</v>
      </c>
      <c r="Q26" s="22" t="n">
        <f aca="false">Q27+Q29+Q31</f>
        <v>8073708.36</v>
      </c>
      <c r="R26" s="22" t="n">
        <f aca="false">R27+R29+R31</f>
        <v>7069627.28</v>
      </c>
      <c r="S26" s="26" t="n">
        <f aca="false">N26/H26</f>
        <v>9069.49490327604</v>
      </c>
      <c r="T26" s="27" t="n">
        <f aca="false">MAX(T27:T32)</f>
        <v>15594.8754019293</v>
      </c>
    </row>
    <row r="27" customFormat="false" ht="17.35" hidden="false" customHeight="false" outlineLevel="0" collapsed="false">
      <c r="A27" s="18" t="s">
        <v>53</v>
      </c>
      <c r="B27" s="39"/>
      <c r="C27" s="20" t="s">
        <v>29</v>
      </c>
      <c r="D27" s="21" t="s">
        <v>29</v>
      </c>
      <c r="E27" s="21" t="s">
        <v>29</v>
      </c>
      <c r="F27" s="21" t="s">
        <v>29</v>
      </c>
      <c r="G27" s="21" t="s">
        <v>29</v>
      </c>
      <c r="H27" s="22" t="n">
        <f aca="false">H28</f>
        <v>497.6</v>
      </c>
      <c r="I27" s="22" t="n">
        <f aca="false">I28</f>
        <v>453</v>
      </c>
      <c r="J27" s="23" t="n">
        <f aca="false">J28</f>
        <v>10</v>
      </c>
      <c r="K27" s="21" t="s">
        <v>29</v>
      </c>
      <c r="L27" s="21" t="s">
        <v>29</v>
      </c>
      <c r="M27" s="24" t="s">
        <v>29</v>
      </c>
      <c r="N27" s="25" t="n">
        <v>3924657.43</v>
      </c>
      <c r="O27" s="22" t="n">
        <f aca="false">O28</f>
        <v>0</v>
      </c>
      <c r="P27" s="22" t="n">
        <f aca="false">P28</f>
        <v>0</v>
      </c>
      <c r="Q27" s="22" t="n">
        <f aca="false">Q28</f>
        <v>0</v>
      </c>
      <c r="R27" s="22" t="n">
        <f aca="false">R28</f>
        <v>3924657.43</v>
      </c>
      <c r="S27" s="26" t="n">
        <f aca="false">N27/H27</f>
        <v>7887.17329180064</v>
      </c>
      <c r="T27" s="27" t="n">
        <f aca="false">T28</f>
        <v>15594.8754019293</v>
      </c>
    </row>
    <row r="28" customFormat="false" ht="17.35" hidden="false" customHeight="false" outlineLevel="0" collapsed="false">
      <c r="A28" s="21" t="n">
        <v>1</v>
      </c>
      <c r="B28" s="28" t="s">
        <v>54</v>
      </c>
      <c r="C28" s="29"/>
      <c r="D28" s="21" t="n">
        <v>1967</v>
      </c>
      <c r="E28" s="21" t="s">
        <v>32</v>
      </c>
      <c r="F28" s="21" t="n">
        <v>2</v>
      </c>
      <c r="G28" s="21" t="s">
        <v>33</v>
      </c>
      <c r="H28" s="30" t="n">
        <v>497.6</v>
      </c>
      <c r="I28" s="30" t="n">
        <v>453</v>
      </c>
      <c r="J28" s="31" t="n">
        <v>10</v>
      </c>
      <c r="K28" s="21" t="s">
        <v>34</v>
      </c>
      <c r="L28" s="21" t="s">
        <v>40</v>
      </c>
      <c r="M28" s="24" t="s">
        <v>41</v>
      </c>
      <c r="N28" s="27" t="n">
        <v>3924657.43</v>
      </c>
      <c r="O28" s="27" t="n">
        <v>0</v>
      </c>
      <c r="P28" s="27" t="n">
        <v>0</v>
      </c>
      <c r="Q28" s="27" t="n">
        <v>0</v>
      </c>
      <c r="R28" s="27" t="n">
        <f aca="false">N28-P28-Q28</f>
        <v>3924657.43</v>
      </c>
      <c r="S28" s="26" t="n">
        <f aca="false">N28/H28</f>
        <v>7887.17329180064</v>
      </c>
      <c r="T28" s="27" t="n">
        <v>15594.8754019293</v>
      </c>
    </row>
    <row r="29" customFormat="false" ht="17.35" hidden="false" customHeight="false" outlineLevel="0" collapsed="false">
      <c r="A29" s="18" t="s">
        <v>55</v>
      </c>
      <c r="B29" s="39"/>
      <c r="C29" s="20" t="s">
        <v>29</v>
      </c>
      <c r="D29" s="21" t="s">
        <v>29</v>
      </c>
      <c r="E29" s="21" t="s">
        <v>29</v>
      </c>
      <c r="F29" s="21" t="s">
        <v>29</v>
      </c>
      <c r="G29" s="21" t="s">
        <v>29</v>
      </c>
      <c r="H29" s="22" t="n">
        <f aca="false">H30</f>
        <v>399.7</v>
      </c>
      <c r="I29" s="22" t="n">
        <f aca="false">I30</f>
        <v>374.8</v>
      </c>
      <c r="J29" s="23" t="n">
        <f aca="false">J30</f>
        <v>15</v>
      </c>
      <c r="K29" s="21" t="s">
        <v>29</v>
      </c>
      <c r="L29" s="21" t="s">
        <v>29</v>
      </c>
      <c r="M29" s="24" t="s">
        <v>29</v>
      </c>
      <c r="N29" s="25" t="n">
        <v>3144969.85</v>
      </c>
      <c r="O29" s="22" t="n">
        <f aca="false">O30</f>
        <v>0</v>
      </c>
      <c r="P29" s="22" t="n">
        <f aca="false">P30</f>
        <v>0</v>
      </c>
      <c r="Q29" s="22" t="n">
        <f aca="false">Q30</f>
        <v>0</v>
      </c>
      <c r="R29" s="22" t="n">
        <f aca="false">R30</f>
        <v>3144969.85</v>
      </c>
      <c r="S29" s="26" t="n">
        <f aca="false">N29/H29</f>
        <v>7868.32586940205</v>
      </c>
      <c r="T29" s="27" t="n">
        <f aca="false">T30</f>
        <v>12488.07</v>
      </c>
    </row>
    <row r="30" customFormat="false" ht="17.35" hidden="false" customHeight="false" outlineLevel="0" collapsed="false">
      <c r="A30" s="21" t="n">
        <v>2</v>
      </c>
      <c r="B30" s="28" t="s">
        <v>56</v>
      </c>
      <c r="C30" s="29"/>
      <c r="D30" s="21" t="n">
        <v>1971</v>
      </c>
      <c r="E30" s="21" t="s">
        <v>32</v>
      </c>
      <c r="F30" s="21" t="n">
        <v>2</v>
      </c>
      <c r="G30" s="21" t="s">
        <v>33</v>
      </c>
      <c r="H30" s="30" t="n">
        <v>399.7</v>
      </c>
      <c r="I30" s="30" t="n">
        <v>374.8</v>
      </c>
      <c r="J30" s="31" t="n">
        <v>15</v>
      </c>
      <c r="K30" s="21" t="s">
        <v>34</v>
      </c>
      <c r="L30" s="21" t="s">
        <v>40</v>
      </c>
      <c r="M30" s="24" t="s">
        <v>41</v>
      </c>
      <c r="N30" s="27" t="n">
        <v>3144969.85</v>
      </c>
      <c r="O30" s="27" t="n">
        <v>0</v>
      </c>
      <c r="P30" s="27" t="n">
        <v>0</v>
      </c>
      <c r="Q30" s="27" t="n">
        <v>0</v>
      </c>
      <c r="R30" s="27" t="n">
        <f aca="false">N30-P30-Q30</f>
        <v>3144969.85</v>
      </c>
      <c r="S30" s="26" t="n">
        <f aca="false">N30/H30</f>
        <v>7868.32586940205</v>
      </c>
      <c r="T30" s="27" t="n">
        <v>12488.07</v>
      </c>
    </row>
    <row r="31" customFormat="false" ht="17.35" hidden="false" customHeight="false" outlineLevel="0" collapsed="false">
      <c r="A31" s="18" t="s">
        <v>57</v>
      </c>
      <c r="B31" s="28"/>
      <c r="C31" s="29" t="s">
        <v>29</v>
      </c>
      <c r="D31" s="21" t="s">
        <v>29</v>
      </c>
      <c r="E31" s="21" t="s">
        <v>29</v>
      </c>
      <c r="F31" s="21" t="s">
        <v>29</v>
      </c>
      <c r="G31" s="21" t="s">
        <v>29</v>
      </c>
      <c r="H31" s="30" t="n">
        <f aca="false">H32</f>
        <v>772.4</v>
      </c>
      <c r="I31" s="30" t="n">
        <f aca="false">I32</f>
        <v>713.5</v>
      </c>
      <c r="J31" s="23" t="n">
        <f aca="false">J32</f>
        <v>33</v>
      </c>
      <c r="K31" s="21" t="s">
        <v>29</v>
      </c>
      <c r="L31" s="21" t="s">
        <v>29</v>
      </c>
      <c r="M31" s="24" t="s">
        <v>29</v>
      </c>
      <c r="N31" s="40" t="n">
        <v>8073708.36</v>
      </c>
      <c r="O31" s="27" t="n">
        <f aca="false">O32</f>
        <v>0</v>
      </c>
      <c r="P31" s="27" t="n">
        <f aca="false">P32</f>
        <v>0</v>
      </c>
      <c r="Q31" s="27" t="n">
        <f aca="false">Q32</f>
        <v>8073708.36</v>
      </c>
      <c r="R31" s="27" t="n">
        <f aca="false">R32</f>
        <v>0</v>
      </c>
      <c r="S31" s="26" t="n">
        <f aca="false">N31/H31</f>
        <v>10452.7555152771</v>
      </c>
      <c r="T31" s="27" t="n">
        <f aca="false">T32</f>
        <v>10452.7555152771</v>
      </c>
    </row>
    <row r="32" customFormat="false" ht="17.35" hidden="false" customHeight="false" outlineLevel="0" collapsed="false">
      <c r="A32" s="21" t="n">
        <v>3</v>
      </c>
      <c r="B32" s="28" t="s">
        <v>58</v>
      </c>
      <c r="C32" s="29"/>
      <c r="D32" s="21" t="n">
        <v>1969</v>
      </c>
      <c r="E32" s="21" t="s">
        <v>32</v>
      </c>
      <c r="F32" s="21" t="n">
        <v>2</v>
      </c>
      <c r="G32" s="21" t="n">
        <v>2</v>
      </c>
      <c r="H32" s="30" t="n">
        <v>772.4</v>
      </c>
      <c r="I32" s="30" t="n">
        <v>713.5</v>
      </c>
      <c r="J32" s="31" t="n">
        <v>33</v>
      </c>
      <c r="K32" s="21" t="s">
        <v>34</v>
      </c>
      <c r="L32" s="21" t="s">
        <v>40</v>
      </c>
      <c r="M32" s="24" t="s">
        <v>41</v>
      </c>
      <c r="N32" s="27" t="n">
        <v>8073708.36</v>
      </c>
      <c r="O32" s="27" t="n">
        <v>0</v>
      </c>
      <c r="P32" s="27" t="n">
        <v>0</v>
      </c>
      <c r="Q32" s="27" t="n">
        <f aca="false">N32-O32-P32-R32</f>
        <v>8073708.36</v>
      </c>
      <c r="R32" s="27" t="n">
        <v>0</v>
      </c>
      <c r="S32" s="26" t="n">
        <f aca="false">N32/H32</f>
        <v>10452.7555152771</v>
      </c>
      <c r="T32" s="27" t="n">
        <f aca="false">S32</f>
        <v>10452.7555152771</v>
      </c>
    </row>
    <row r="33" customFormat="false" ht="33.1" hidden="false" customHeight="true" outlineLevel="0" collapsed="false">
      <c r="A33" s="33" t="s">
        <v>59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  <row r="34" customFormat="false" ht="17.35" hidden="false" customHeight="false" outlineLevel="0" collapsed="false">
      <c r="A34" s="41" t="s">
        <v>28</v>
      </c>
      <c r="B34" s="42"/>
      <c r="C34" s="20" t="s">
        <v>29</v>
      </c>
      <c r="D34" s="21" t="s">
        <v>29</v>
      </c>
      <c r="E34" s="21" t="s">
        <v>29</v>
      </c>
      <c r="F34" s="21" t="s">
        <v>29</v>
      </c>
      <c r="G34" s="21" t="s">
        <v>29</v>
      </c>
      <c r="H34" s="22" t="n">
        <f aca="false">H35</f>
        <v>399.7</v>
      </c>
      <c r="I34" s="22" t="n">
        <f aca="false">I35</f>
        <v>240.2</v>
      </c>
      <c r="J34" s="23" t="n">
        <f aca="false">J35</f>
        <v>20</v>
      </c>
      <c r="K34" s="42" t="str">
        <f aca="false">K35</f>
        <v>X</v>
      </c>
      <c r="L34" s="42" t="str">
        <f aca="false">L35</f>
        <v>X</v>
      </c>
      <c r="M34" s="42" t="str">
        <f aca="false">M35</f>
        <v>X</v>
      </c>
      <c r="N34" s="25" t="n">
        <f aca="false">N35</f>
        <v>2236475.36</v>
      </c>
      <c r="O34" s="22" t="n">
        <f aca="false">O35</f>
        <v>0</v>
      </c>
      <c r="P34" s="22" t="n">
        <f aca="false">P35</f>
        <v>1832700.53</v>
      </c>
      <c r="Q34" s="22" t="n">
        <f aca="false">Q35</f>
        <v>115286.59</v>
      </c>
      <c r="R34" s="22" t="n">
        <f aca="false">R35</f>
        <v>288488.24</v>
      </c>
      <c r="S34" s="26" t="n">
        <f aca="false">S35</f>
        <v>5595.38493870403</v>
      </c>
      <c r="T34" s="43" t="n">
        <f aca="false">T35</f>
        <v>12540.4735389042</v>
      </c>
    </row>
    <row r="35" customFormat="false" ht="17.35" hidden="false" customHeight="false" outlineLevel="0" collapsed="false">
      <c r="A35" s="18" t="s">
        <v>37</v>
      </c>
      <c r="B35" s="39"/>
      <c r="C35" s="20" t="s">
        <v>29</v>
      </c>
      <c r="D35" s="21" t="s">
        <v>29</v>
      </c>
      <c r="E35" s="21" t="s">
        <v>29</v>
      </c>
      <c r="F35" s="21" t="s">
        <v>29</v>
      </c>
      <c r="G35" s="21" t="s">
        <v>29</v>
      </c>
      <c r="H35" s="22" t="n">
        <f aca="false">H36</f>
        <v>399.7</v>
      </c>
      <c r="I35" s="22" t="n">
        <f aca="false">I36</f>
        <v>240.2</v>
      </c>
      <c r="J35" s="23" t="n">
        <f aca="false">J36</f>
        <v>20</v>
      </c>
      <c r="K35" s="21" t="s">
        <v>29</v>
      </c>
      <c r="L35" s="21" t="s">
        <v>29</v>
      </c>
      <c r="M35" s="24" t="s">
        <v>29</v>
      </c>
      <c r="N35" s="25" t="n">
        <v>2236475.36</v>
      </c>
      <c r="O35" s="22" t="n">
        <f aca="false">O36</f>
        <v>0</v>
      </c>
      <c r="P35" s="22" t="n">
        <f aca="false">P36</f>
        <v>1832700.53</v>
      </c>
      <c r="Q35" s="22" t="n">
        <f aca="false">Q36</f>
        <v>115286.59</v>
      </c>
      <c r="R35" s="22" t="n">
        <f aca="false">R36</f>
        <v>288488.24</v>
      </c>
      <c r="S35" s="26" t="n">
        <f aca="false">N35/H35</f>
        <v>5595.38493870403</v>
      </c>
      <c r="T35" s="43" t="n">
        <v>12540.4735389042</v>
      </c>
    </row>
    <row r="36" customFormat="false" ht="17.35" hidden="false" customHeight="false" outlineLevel="0" collapsed="false">
      <c r="A36" s="44" t="n">
        <v>1</v>
      </c>
      <c r="B36" s="34" t="s">
        <v>60</v>
      </c>
      <c r="C36" s="35"/>
      <c r="D36" s="35" t="n">
        <v>1990</v>
      </c>
      <c r="E36" s="21" t="s">
        <v>32</v>
      </c>
      <c r="F36" s="35" t="n">
        <v>3</v>
      </c>
      <c r="G36" s="35" t="n">
        <v>3</v>
      </c>
      <c r="H36" s="36" t="n">
        <v>399.7</v>
      </c>
      <c r="I36" s="36" t="n">
        <v>240.2</v>
      </c>
      <c r="J36" s="37" t="n">
        <v>20</v>
      </c>
      <c r="K36" s="35" t="s">
        <v>34</v>
      </c>
      <c r="L36" s="35" t="s">
        <v>40</v>
      </c>
      <c r="M36" s="35" t="s">
        <v>41</v>
      </c>
      <c r="N36" s="36" t="n">
        <v>2236475.36</v>
      </c>
      <c r="O36" s="27" t="n">
        <v>0</v>
      </c>
      <c r="P36" s="36" t="n">
        <v>1832700.53</v>
      </c>
      <c r="Q36" s="36" t="n">
        <v>115286.59</v>
      </c>
      <c r="R36" s="36" t="n">
        <v>288488.24</v>
      </c>
      <c r="S36" s="26" t="n">
        <f aca="false">N36/H36</f>
        <v>5595.38493870403</v>
      </c>
      <c r="T36" s="27" t="n">
        <v>12540.4735389042</v>
      </c>
    </row>
    <row r="37" customFormat="false" ht="17.35" hidden="false" customHeight="false" outlineLevel="0" collapsed="false">
      <c r="A37" s="41" t="s">
        <v>46</v>
      </c>
      <c r="B37" s="19"/>
      <c r="C37" s="20" t="s">
        <v>29</v>
      </c>
      <c r="D37" s="21" t="s">
        <v>29</v>
      </c>
      <c r="E37" s="21" t="s">
        <v>29</v>
      </c>
      <c r="F37" s="21" t="s">
        <v>29</v>
      </c>
      <c r="G37" s="21" t="s">
        <v>29</v>
      </c>
      <c r="H37" s="22" t="n">
        <f aca="false">H38+H40</f>
        <v>1594.9</v>
      </c>
      <c r="I37" s="22" t="n">
        <f aca="false">I38+I40</f>
        <v>1381.2</v>
      </c>
      <c r="J37" s="23" t="n">
        <f aca="false">J38+J40</f>
        <v>97</v>
      </c>
      <c r="K37" s="45" t="s">
        <v>29</v>
      </c>
      <c r="L37" s="21" t="s">
        <v>29</v>
      </c>
      <c r="M37" s="46" t="s">
        <v>29</v>
      </c>
      <c r="N37" s="25" t="n">
        <f aca="false">N38+N40</f>
        <v>7004607.82</v>
      </c>
      <c r="O37" s="22" t="n">
        <f aca="false">O38+O40</f>
        <v>0</v>
      </c>
      <c r="P37" s="22" t="n">
        <f aca="false">P38+P40</f>
        <v>5426392.57</v>
      </c>
      <c r="Q37" s="22" t="n">
        <f aca="false">Q38+Q40</f>
        <v>335247.27</v>
      </c>
      <c r="R37" s="22" t="n">
        <f aca="false">R38+R40</f>
        <v>1242967.98</v>
      </c>
      <c r="S37" s="26" t="n">
        <f aca="false">N37/H37</f>
        <v>4391.8790018183</v>
      </c>
      <c r="T37" s="27" t="n">
        <f aca="false">MAX(T38:T41)</f>
        <v>12298.7265137851</v>
      </c>
    </row>
    <row r="38" customFormat="false" ht="17.35" hidden="false" customHeight="false" outlineLevel="0" collapsed="false">
      <c r="A38" s="18" t="s">
        <v>61</v>
      </c>
      <c r="B38" s="47"/>
      <c r="C38" s="16" t="s">
        <v>29</v>
      </c>
      <c r="D38" s="21" t="s">
        <v>29</v>
      </c>
      <c r="E38" s="21" t="s">
        <v>29</v>
      </c>
      <c r="F38" s="21" t="s">
        <v>29</v>
      </c>
      <c r="G38" s="21" t="s">
        <v>29</v>
      </c>
      <c r="H38" s="22" t="n">
        <f aca="false">H39</f>
        <v>1206.8</v>
      </c>
      <c r="I38" s="22" t="n">
        <f aca="false">I39</f>
        <v>1112.6</v>
      </c>
      <c r="J38" s="23" t="n">
        <f aca="false">J39</f>
        <v>75</v>
      </c>
      <c r="K38" s="21" t="s">
        <v>29</v>
      </c>
      <c r="L38" s="21" t="s">
        <v>29</v>
      </c>
      <c r="M38" s="24" t="s">
        <v>29</v>
      </c>
      <c r="N38" s="25" t="n">
        <v>4241148.24</v>
      </c>
      <c r="O38" s="22" t="n">
        <f aca="false">O39</f>
        <v>0</v>
      </c>
      <c r="P38" s="22" t="n">
        <f aca="false">P39</f>
        <v>3163567.25</v>
      </c>
      <c r="Q38" s="22" t="n">
        <f aca="false">Q39</f>
        <v>195749.63</v>
      </c>
      <c r="R38" s="22" t="n">
        <f aca="false">R39</f>
        <v>881831.36</v>
      </c>
      <c r="S38" s="26" t="n">
        <f aca="false">N38/H38</f>
        <v>3514.37540603248</v>
      </c>
      <c r="T38" s="43" t="n">
        <f aca="false">T39</f>
        <v>7099.68978646006</v>
      </c>
    </row>
    <row r="39" customFormat="false" ht="17.35" hidden="false" customHeight="false" outlineLevel="0" collapsed="false">
      <c r="A39" s="44" t="n">
        <v>1</v>
      </c>
      <c r="B39" s="47" t="s">
        <v>62</v>
      </c>
      <c r="C39" s="35"/>
      <c r="D39" s="35" t="n">
        <v>1976</v>
      </c>
      <c r="E39" s="21" t="s">
        <v>32</v>
      </c>
      <c r="F39" s="35" t="n">
        <v>3</v>
      </c>
      <c r="G39" s="35" t="n">
        <v>2</v>
      </c>
      <c r="H39" s="36" t="n">
        <v>1206.8</v>
      </c>
      <c r="I39" s="36" t="n">
        <v>1112.6</v>
      </c>
      <c r="J39" s="37" t="n">
        <v>75</v>
      </c>
      <c r="K39" s="35" t="s">
        <v>34</v>
      </c>
      <c r="L39" s="35" t="s">
        <v>35</v>
      </c>
      <c r="M39" s="35" t="s">
        <v>63</v>
      </c>
      <c r="N39" s="36" t="n">
        <v>4241148.24</v>
      </c>
      <c r="O39" s="27" t="n">
        <v>0</v>
      </c>
      <c r="P39" s="36" t="n">
        <v>3163567.25</v>
      </c>
      <c r="Q39" s="36" t="n">
        <v>195749.63</v>
      </c>
      <c r="R39" s="36" t="n">
        <f aca="false">N39-O39-P39-Q39</f>
        <v>881831.36</v>
      </c>
      <c r="S39" s="26" t="n">
        <f aca="false">N39/H39</f>
        <v>3514.37540603248</v>
      </c>
      <c r="T39" s="27" t="n">
        <v>7099.68978646006</v>
      </c>
    </row>
    <row r="40" customFormat="false" ht="17.35" hidden="false" customHeight="false" outlineLevel="0" collapsed="false">
      <c r="A40" s="18" t="s">
        <v>64</v>
      </c>
      <c r="B40" s="47"/>
      <c r="C40" s="16" t="s">
        <v>29</v>
      </c>
      <c r="D40" s="21" t="s">
        <v>29</v>
      </c>
      <c r="E40" s="21" t="s">
        <v>29</v>
      </c>
      <c r="F40" s="21" t="s">
        <v>29</v>
      </c>
      <c r="G40" s="21" t="s">
        <v>29</v>
      </c>
      <c r="H40" s="22" t="n">
        <f aca="false">H41</f>
        <v>388.1</v>
      </c>
      <c r="I40" s="22" t="n">
        <f aca="false">I41</f>
        <v>268.6</v>
      </c>
      <c r="J40" s="37" t="n">
        <f aca="false">J41</f>
        <v>22</v>
      </c>
      <c r="K40" s="21" t="s">
        <v>29</v>
      </c>
      <c r="L40" s="21" t="s">
        <v>29</v>
      </c>
      <c r="M40" s="24" t="s">
        <v>29</v>
      </c>
      <c r="N40" s="25" t="n">
        <v>2763459.58</v>
      </c>
      <c r="O40" s="22" t="n">
        <f aca="false">O41</f>
        <v>0</v>
      </c>
      <c r="P40" s="22" t="n">
        <f aca="false">P41</f>
        <v>2262825.32</v>
      </c>
      <c r="Q40" s="22" t="n">
        <f aca="false">Q41</f>
        <v>139497.64</v>
      </c>
      <c r="R40" s="22" t="n">
        <f aca="false">R41</f>
        <v>361136.62</v>
      </c>
      <c r="S40" s="26" t="n">
        <f aca="false">N40/H40</f>
        <v>7120.48332903891</v>
      </c>
      <c r="T40" s="43" t="n">
        <f aca="false">T41</f>
        <v>12298.7265137851</v>
      </c>
    </row>
    <row r="41" customFormat="false" ht="17.35" hidden="false" customHeight="false" outlineLevel="0" collapsed="false">
      <c r="A41" s="44" t="n">
        <v>2</v>
      </c>
      <c r="B41" s="47" t="s">
        <v>65</v>
      </c>
      <c r="C41" s="35"/>
      <c r="D41" s="35" t="n">
        <v>1986</v>
      </c>
      <c r="E41" s="21" t="s">
        <v>32</v>
      </c>
      <c r="F41" s="35" t="n">
        <v>2</v>
      </c>
      <c r="G41" s="35" t="n">
        <v>1</v>
      </c>
      <c r="H41" s="36" t="n">
        <v>388.1</v>
      </c>
      <c r="I41" s="36" t="n">
        <v>268.6</v>
      </c>
      <c r="J41" s="37" t="n">
        <v>22</v>
      </c>
      <c r="K41" s="35" t="s">
        <v>34</v>
      </c>
      <c r="L41" s="35" t="s">
        <v>40</v>
      </c>
      <c r="M41" s="35" t="s">
        <v>41</v>
      </c>
      <c r="N41" s="36" t="n">
        <v>2763459.58</v>
      </c>
      <c r="O41" s="27" t="n">
        <v>0</v>
      </c>
      <c r="P41" s="36" t="n">
        <v>2262825.32</v>
      </c>
      <c r="Q41" s="36" t="n">
        <v>139497.64</v>
      </c>
      <c r="R41" s="36" t="n">
        <f aca="false">N41-P41-O41-Q41</f>
        <v>361136.62</v>
      </c>
      <c r="S41" s="26" t="n">
        <f aca="false">N41/H41</f>
        <v>7120.48332903891</v>
      </c>
      <c r="T41" s="27" t="n">
        <v>12298.7265137851</v>
      </c>
    </row>
  </sheetData>
  <mergeCells count="25">
    <mergeCell ref="O1:T1"/>
    <mergeCell ref="N2:T2"/>
    <mergeCell ref="A4:T4"/>
    <mergeCell ref="A6:A9"/>
    <mergeCell ref="B6:B9"/>
    <mergeCell ref="C6:C9"/>
    <mergeCell ref="D6:D9"/>
    <mergeCell ref="E6:E9"/>
    <mergeCell ref="F6:F9"/>
    <mergeCell ref="G6:G9"/>
    <mergeCell ref="H6:H8"/>
    <mergeCell ref="I6:I8"/>
    <mergeCell ref="J6:J8"/>
    <mergeCell ref="K6:K9"/>
    <mergeCell ref="L6:L9"/>
    <mergeCell ref="M6:M9"/>
    <mergeCell ref="N6:R6"/>
    <mergeCell ref="S6:S8"/>
    <mergeCell ref="T6:T8"/>
    <mergeCell ref="N7:N8"/>
    <mergeCell ref="O7:O8"/>
    <mergeCell ref="P7:P8"/>
    <mergeCell ref="Q7:Q8"/>
    <mergeCell ref="R7:R8"/>
    <mergeCell ref="A33:T33"/>
  </mergeCells>
  <conditionalFormatting sqref="B6:B10">
    <cfRule type="duplicateValues" priority="2" aboveAverage="0" equalAverage="0" bottom="0" percent="0" rank="0" text="" dxfId="0"/>
    <cfRule type="duplicateValues" priority="3" aboveAverage="0" equalAverage="0" bottom="0" percent="0" rank="0" text="" dxfId="1"/>
  </conditionalFormatting>
  <printOptions headings="false" gridLines="false" gridLinesSet="true" horizontalCentered="false" verticalCentered="false"/>
  <pageMargins left="0.36875" right="0.325" top="0.386805555555556" bottom="0.219444444444444" header="0.511805555555555" footer="0.511805555555555"/>
  <pageSetup paperSize="9" scale="4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2022-03-28T14:05:04Z</dcterms:created>
  <dc:creator>Татьяна Николаевна Базжина</dc:creator>
  <dc:description/>
  <dc:language>ru-RU</dc:language>
  <cp:lastModifiedBy/>
  <cp:lastPrinted>2025-04-17T10:50:03Z</cp:lastPrinted>
  <dcterms:modified xsi:type="dcterms:W3CDTF">2025-06-03T16:36:35Z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